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s FY23\"/>
    </mc:Choice>
  </mc:AlternateContent>
  <xr:revisionPtr revIDLastSave="0" documentId="13_ncr:1_{9FE2DF1A-D531-48CF-A33A-29C61E612668}" xr6:coauthVersionLast="47" xr6:coauthVersionMax="47" xr10:uidLastSave="{00000000-0000-0000-0000-000000000000}"/>
  <bookViews>
    <workbookView xWindow="28680" yWindow="-120" windowWidth="29040" windowHeight="15840" xr2:uid="{1B7A79C5-71A4-441A-829A-C938DE0502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3" i="1" l="1"/>
  <c r="H86" i="1" s="1"/>
  <c r="H55" i="1"/>
</calcChain>
</file>

<file path=xl/sharedStrings.xml><?xml version="1.0" encoding="utf-8"?>
<sst xmlns="http://schemas.openxmlformats.org/spreadsheetml/2006/main" count="158" uniqueCount="95">
  <si>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</si>
  <si>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</si>
  <si>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</si>
  <si>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</si>
  <si>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</si>
  <si>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</si>
  <si>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</si>
  <si>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</si>
  <si>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</si>
  <si>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</si>
  <si>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</si>
  <si>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</si>
  <si>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</si>
  <si>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Servicing and Relamping</t>
  </si>
  <si>
    <t>Various</t>
  </si>
  <si>
    <t>Per Vivian Lewis</t>
  </si>
  <si>
    <t>JOB #</t>
  </si>
  <si>
    <t>MON110</t>
  </si>
  <si>
    <t>LINE</t>
  </si>
  <si>
    <t>220803-104</t>
  </si>
  <si>
    <t>Fenton Street</t>
  </si>
  <si>
    <t>07048</t>
  </si>
  <si>
    <t>KDLUM14 Washington Globe</t>
  </si>
  <si>
    <t>220809-105</t>
  </si>
  <si>
    <t>Vendome Drive</t>
  </si>
  <si>
    <t>09012</t>
  </si>
  <si>
    <t>KDC36 Colonial Post Top &amp; Pole # 15 or # 16 (16' fiberglass)</t>
  </si>
  <si>
    <t>220812-125</t>
  </si>
  <si>
    <t>Coach Street</t>
  </si>
  <si>
    <t>08006</t>
  </si>
  <si>
    <t>220703-101</t>
  </si>
  <si>
    <t>Montgomery Village Avenue</t>
  </si>
  <si>
    <t>18021</t>
  </si>
  <si>
    <t>KDC37 Cobra-Head &amp; Pole # 23 (26' Aluminum Pendant)</t>
  </si>
  <si>
    <t>220703-103</t>
  </si>
  <si>
    <t>Midcounty Highway</t>
  </si>
  <si>
    <t>11167</t>
  </si>
  <si>
    <t>220710-102</t>
  </si>
  <si>
    <t>Airpark Road</t>
  </si>
  <si>
    <t>07036</t>
  </si>
  <si>
    <t>220131-107</t>
  </si>
  <si>
    <t>Burlington Avenue</t>
  </si>
  <si>
    <t>07019</t>
  </si>
  <si>
    <t>KDC48 Washington Globe &amp; Pole # 27 (13' 2' Cast Pole Silver Spring)</t>
  </si>
  <si>
    <t>220526-104</t>
  </si>
  <si>
    <t>07029</t>
  </si>
  <si>
    <t>220601-109</t>
  </si>
  <si>
    <t>00016</t>
  </si>
  <si>
    <t>220711-102</t>
  </si>
  <si>
    <t>Lubar Way</t>
  </si>
  <si>
    <t>02004</t>
  </si>
  <si>
    <t>220718-101</t>
  </si>
  <si>
    <t>18072</t>
  </si>
  <si>
    <t>220814-101</t>
  </si>
  <si>
    <t>Great Seneca Highway</t>
  </si>
  <si>
    <t>15019</t>
  </si>
  <si>
    <t>Per Brian at TMC</t>
  </si>
  <si>
    <t>Stedwick Road</t>
  </si>
  <si>
    <t>10004</t>
  </si>
  <si>
    <t>Total Knockdowns</t>
  </si>
  <si>
    <t>220817-102</t>
  </si>
  <si>
    <t>Aldrton Road</t>
  </si>
  <si>
    <t>14023</t>
  </si>
  <si>
    <t>8/17/2022</t>
  </si>
  <si>
    <t>(LABOR ONLY)KDPOLE16 16' Black Fiberglass (Straghtened pole)</t>
  </si>
  <si>
    <t>NEW05 Retrofitting existing Foundation, EA</t>
  </si>
  <si>
    <t>Per David Santos</t>
  </si>
  <si>
    <t>Goldwood Court</t>
  </si>
  <si>
    <t>10002</t>
  </si>
  <si>
    <t>PAINT02 Fiberglass &lt;15'</t>
  </si>
  <si>
    <t>Spur Wheel Lane (12)</t>
  </si>
  <si>
    <t>8/29/2022</t>
  </si>
  <si>
    <t>PAINT02 Fiberglass &lt;15' (12 Poles x 187.78)</t>
  </si>
  <si>
    <t>S&amp;R01 Non-Traffic Signal Mounted (509)</t>
  </si>
  <si>
    <t>S&amp;R02 Traffic Signal Mounted (3)</t>
  </si>
  <si>
    <t>Total Additional Items</t>
  </si>
  <si>
    <t xml:space="preserve"> LED WATTAGE</t>
  </si>
  <si>
    <t xml:space="preserve"> RESIDENTS INFO </t>
  </si>
  <si>
    <t xml:space="preserve"> NOTES </t>
  </si>
  <si>
    <t xml:space="preserve">CBD  </t>
  </si>
  <si>
    <t>CONTROL ID</t>
  </si>
  <si>
    <t>mike.moore@montgomerycountymd.gov</t>
  </si>
  <si>
    <t>Replaced Fixture 08/17/2022</t>
  </si>
  <si>
    <t>No Information Provided</t>
  </si>
  <si>
    <t>Silver Spring</t>
  </si>
  <si>
    <t>chanda.mukuka@montgomerycountymd.gov</t>
  </si>
  <si>
    <t>Replaced Fixture &amp; Pole 08/23/2022</t>
  </si>
  <si>
    <t>Replaced Fixture &amp; Pole 08/24/2022</t>
  </si>
  <si>
    <t>Replaced Fixture &amp; Pole 08/25/2022</t>
  </si>
  <si>
    <t>Replaced Fixture &amp; Pole 08/22/2022</t>
  </si>
  <si>
    <t>rsmc@byu.net</t>
  </si>
  <si>
    <t>No</t>
  </si>
  <si>
    <t>johnandleahzwirecki@yahoo.com</t>
  </si>
  <si>
    <t>Straightened Pole 08/17/2022</t>
  </si>
  <si>
    <t>Maureen McMahon maureen.mcmahon@montgomerycountymd.gov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</si>
</sst>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</cellStyleXfs>
  <cellXfs count="92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2" fillId="0" borderId="1" xfId="1" applyFont="1" applyFill="1" applyBorder="1"/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9" fontId="11" fillId="0" borderId="1" xfId="2" applyNumberFormat="1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49" fontId="1" fillId="0" borderId="1" xfId="2" applyNumberFormat="1" applyBorder="1" applyAlignment="1">
      <alignment horizontal="center" vertical="center" wrapText="1"/>
    </xf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4" fontId="0" fillId="0" borderId="2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 wrapText="1"/>
    </xf>
    <xf numFmtId="0" fontId="11" fillId="0" borderId="1" xfId="2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/>
    </xf>
    <xf numFmtId="14" fontId="1" fillId="0" borderId="1" xfId="2" applyNumberFormat="1" applyBorder="1" applyAlignment="1">
      <alignment vertical="center" wrapText="1"/>
    </xf>
    <xf numFmtId="0" fontId="1" fillId="0" borderId="1" xfId="2" applyBorder="1" applyAlignment="1">
      <alignment vertical="center" wrapText="1"/>
    </xf>
    <xf numFmtId="44" fontId="0" fillId="0" borderId="1" xfId="1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49" fontId="11" fillId="0" borderId="1" xfId="0" applyNumberFormat="1" applyFont="1" applyBorder="1" applyAlignment="1">
      <alignment horizontal="left"/>
    </xf>
    <xf numFmtId="44" fontId="0" fillId="0" borderId="1" xfId="1" applyFont="1" applyBorder="1" applyAlignment="1">
      <alignment horizontal="right" vertical="center"/>
    </xf>
    <xf numFmtId="44" fontId="0" fillId="0" borderId="2" xfId="1" applyFont="1" applyBorder="1" applyAlignment="1">
      <alignment horizontal="right" vertical="center"/>
    </xf>
    <xf numFmtId="0" fontId="2" fillId="0" borderId="0" xfId="2" applyFont="1" applyAlignment="1">
      <alignment horizontal="right"/>
    </xf>
    <xf numFmtId="44" fontId="1" fillId="0" borderId="1" xfId="2" applyNumberFormat="1" applyBorder="1"/>
    <xf numFmtId="44" fontId="1" fillId="0" borderId="0" xfId="2" applyNumberFormat="1"/>
    <xf numFmtId="44" fontId="5" fillId="0" borderId="7" xfId="3" applyFont="1" applyBorder="1"/>
    <xf numFmtId="0" fontId="1" fillId="0" borderId="1" xfId="2" applyBorder="1" applyAlignment="1">
      <alignment horizontal="center" vertical="center"/>
    </xf>
    <xf numFmtId="44" fontId="5" fillId="2" borderId="1" xfId="3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1" fillId="0" borderId="4" xfId="2" applyBorder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3" fillId="0" borderId="1" xfId="5" applyBorder="1" applyAlignment="1">
      <alignment horizontal="center" vertical="center" wrapText="1"/>
    </xf>
    <xf numFmtId="44" fontId="0" fillId="4" borderId="2" xfId="1" applyFont="1" applyFill="1" applyBorder="1" applyAlignment="1">
      <alignment horizontal="center" vertical="center"/>
    </xf>
    <xf numFmtId="0" fontId="1" fillId="4" borderId="4" xfId="2" applyFill="1" applyBorder="1" applyAlignment="1">
      <alignment horizontal="center" vertical="center"/>
    </xf>
    <xf numFmtId="14" fontId="12" fillId="4" borderId="9" xfId="0" applyNumberFormat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49" fontId="1" fillId="0" borderId="1" xfId="2" applyNumberFormat="1" applyBorder="1" applyAlignment="1">
      <alignment horizontal="center" vertical="center" wrapText="1"/>
    </xf>
    <xf numFmtId="44" fontId="0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</cellXfs>
  <cellStyles count="6">
    <cellStyle name="Currency" xfId="1" builtinId="4"/>
    <cellStyle name="Currency 3" xfId="3" xr:uid="{E2FCF74B-2013-4E69-A3F1-834D7BD81FF8}"/>
    <cellStyle name="Hyperlink" xfId="5" builtinId="8"/>
    <cellStyle name="Normal" xfId="0" builtinId="0"/>
    <cellStyle name="Normal 2" xfId="4" xr:uid="{E866C488-D0E3-46A6-8AEC-A3DC8884BCC1}"/>
    <cellStyle name="Normal 5" xfId="2" xr:uid="{DEA20A9B-EE06-406E-AB6F-491ADABF5C6C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4</xdr:rowOff>
    </xdr:from>
    <xdr:to>
      <xdr:col>2</xdr:col>
      <xdr:colOff>133351</xdr:colOff>
      <xdr:row>5</xdr:row>
      <xdr:rowOff>97593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CC1A31-304C-4A7A-A304-8635F1499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4"/>
          <a:ext cx="1642108" cy="1459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47754&amp;PType=L" TargetMode="External"/><Relationship Id="rId13" Type="http://schemas.openxmlformats.org/officeDocument/2006/relationships/hyperlink" Target="https://ex02.montgomerycountymd.gov/ojn6/ijn7/StreetLightAdmin/PoleDetails.aspx?CID=46214&amp;PType=L" TargetMode="External"/><Relationship Id="rId3" Type="http://schemas.openxmlformats.org/officeDocument/2006/relationships/hyperlink" Target="https://ex02.montgomerycountymd.gov/ojn6/ijn7/StreetLightAdmin/PoleDetails.aspx?CID=5367&amp;PType=L" TargetMode="External"/><Relationship Id="rId7" Type="http://schemas.openxmlformats.org/officeDocument/2006/relationships/hyperlink" Target="https://ex02.montgomerycountymd.gov/ojn6/ijn7/StreetLightAdmin/PoleDetails.aspx?CID=56694&amp;PType=L" TargetMode="External"/><Relationship Id="rId12" Type="http://schemas.openxmlformats.org/officeDocument/2006/relationships/hyperlink" Target="https://ex02.montgomerycountymd.gov/ojn6/ijn7/StreetLightAdmin/PoleDetails.aspx?CID=16404&amp;PType=L" TargetMode="External"/><Relationship Id="rId2" Type="http://schemas.openxmlformats.org/officeDocument/2006/relationships/hyperlink" Target="https://ex02.montgomerycountymd.gov/ojn6/ijn7/StreetLightAdmin/PoleDetails.aspx?CID=5299&amp;PType=L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ex02.montgomerycountymd.gov/ojn6/ijn7/StreetLightAdmin/PoleDetails.aspx?CID=47863&amp;PType=L" TargetMode="External"/><Relationship Id="rId6" Type="http://schemas.openxmlformats.org/officeDocument/2006/relationships/hyperlink" Target="https://ex02.montgomerycountymd.gov/ojn6/ijn7/StreetLightAdmin/PoleDetails.aspx?CID=12921&amp;PType=L" TargetMode="External"/><Relationship Id="rId11" Type="http://schemas.openxmlformats.org/officeDocument/2006/relationships/hyperlink" Target="https://ex02.montgomerycountymd.gov/ojn6/ijn7/StreetLightAdmin/PoleDetails.aspx?CID=18115&amp;PType=L" TargetMode="External"/><Relationship Id="rId5" Type="http://schemas.openxmlformats.org/officeDocument/2006/relationships/hyperlink" Target="https://ex02.montgomerycountymd.gov/ojn6/ijn7/StreetLightAdmin/PoleDetails.aspx?CID=58808&amp;PType=L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ex02.montgomerycountymd.gov/ojn6/ijn7/StreetLightAdmin/PoleDetails.aspx?CID=46214&amp;PType=L" TargetMode="External"/><Relationship Id="rId4" Type="http://schemas.openxmlformats.org/officeDocument/2006/relationships/hyperlink" Target="https://ex02.montgomerycountymd.gov/ojn6/ijn7/StreetLightAdmin/PoleDetails.aspx?CID=18322&amp;PType=L" TargetMode="External"/><Relationship Id="rId9" Type="http://schemas.openxmlformats.org/officeDocument/2006/relationships/hyperlink" Target="https://ex02.montgomerycountymd.gov/ojn6/ijn7/StreetLightAdmin/PoleDetails.aspx?CID=48246&amp;PType=L" TargetMode="External"/><Relationship Id="rId14" Type="http://schemas.openxmlformats.org/officeDocument/2006/relationships/hyperlink" Target="https://ex02.montgomerycountymd.gov/ojn6/ijn7/StreetLightAdmin/PoleDetails.aspx?CID=18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3915-B798-4502-AD8A-624DDB229772}">
  <dimension ref="A1:M92"/>
  <sheetViews>
    <sheetView tabSelected="1" zoomScale="70" zoomScaleNormal="70" workbookViewId="0">
      <selection activeCell="G5" sqref="G5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10.42578125" style="1" customWidth="1"/>
    <col min="7" max="7" width="43.140625" style="1" customWidth="1"/>
    <col min="8" max="8" width="16.140625" style="1" customWidth="1"/>
    <col min="9" max="9" width="14.5703125" style="1" customWidth="1"/>
    <col min="10" max="10" width="49.28515625" style="1" customWidth="1"/>
    <col min="11" max="11" width="40.85546875" style="1" customWidth="1"/>
    <col min="12" max="12" width="17" style="1" customWidth="1"/>
    <col min="13" max="13" width="15.42578125" style="1" customWidth="1"/>
    <col min="14" max="16384" width="9.140625" style="1"/>
  </cols>
  <sheetData>
    <row r="1" spans="1:13" ht="47.25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</row>
    <row r="2" spans="1:13" x14ac:dyDescent="0.25">
      <c r="A2" s="3"/>
      <c r="B2" s="2"/>
      <c r="C2" s="2"/>
      <c r="D2" s="4"/>
      <c r="E2" s="2"/>
      <c r="F2" s="16" t="s">
        <v>1</v>
      </c>
      <c r="G2" s="35">
        <v>44804</v>
      </c>
      <c r="H2" s="5"/>
    </row>
    <row r="3" spans="1:13" x14ac:dyDescent="0.25">
      <c r="A3" s="3"/>
      <c r="B3" s="2"/>
      <c r="C3" s="2"/>
      <c r="D3" s="4"/>
      <c r="E3" s="87" t="s">
        <v>16</v>
      </c>
      <c r="F3" s="87"/>
      <c r="G3" s="35" t="s">
        <v>17</v>
      </c>
      <c r="H3" s="5"/>
    </row>
    <row r="4" spans="1:13" x14ac:dyDescent="0.25">
      <c r="A4" s="3"/>
      <c r="B4" s="2"/>
      <c r="C4" s="2"/>
      <c r="D4" s="4"/>
      <c r="E4" s="88" t="s">
        <v>2</v>
      </c>
      <c r="F4" s="88"/>
      <c r="G4" s="36">
        <v>47282</v>
      </c>
      <c r="H4" s="5"/>
    </row>
    <row r="5" spans="1:13" x14ac:dyDescent="0.25">
      <c r="A5" s="3"/>
      <c r="B5" s="2"/>
      <c r="C5" s="2"/>
      <c r="D5" s="4"/>
      <c r="E5" s="6"/>
      <c r="F5" s="6"/>
      <c r="G5" s="7"/>
      <c r="H5" s="8"/>
    </row>
    <row r="6" spans="1:13" x14ac:dyDescent="0.25">
      <c r="A6" s="89" t="s">
        <v>3</v>
      </c>
      <c r="B6" s="90"/>
      <c r="C6" s="90"/>
      <c r="D6" s="90"/>
      <c r="E6" s="90"/>
      <c r="F6" s="90"/>
      <c r="G6" s="90"/>
      <c r="H6" s="91"/>
    </row>
    <row r="7" spans="1:13" ht="29.25" x14ac:dyDescent="0.25">
      <c r="A7" s="37" t="s">
        <v>18</v>
      </c>
      <c r="B7" s="37" t="s">
        <v>4</v>
      </c>
      <c r="C7" s="37" t="s">
        <v>5</v>
      </c>
      <c r="D7" s="38" t="s">
        <v>6</v>
      </c>
      <c r="E7" s="39" t="s">
        <v>7</v>
      </c>
      <c r="F7" s="37" t="s">
        <v>8</v>
      </c>
      <c r="G7" s="39" t="s">
        <v>9</v>
      </c>
      <c r="H7" s="40" t="s">
        <v>10</v>
      </c>
      <c r="I7" s="64" t="s">
        <v>76</v>
      </c>
      <c r="J7" s="65" t="s">
        <v>77</v>
      </c>
      <c r="K7" s="65" t="s">
        <v>78</v>
      </c>
      <c r="L7" s="64" t="s">
        <v>79</v>
      </c>
      <c r="M7" s="64" t="s">
        <v>80</v>
      </c>
    </row>
    <row r="8" spans="1:13" ht="41.25" customHeight="1" x14ac:dyDescent="0.25">
      <c r="A8" s="23">
        <v>1</v>
      </c>
      <c r="B8" s="32" t="s">
        <v>19</v>
      </c>
      <c r="C8" s="52" t="s">
        <v>20</v>
      </c>
      <c r="D8" s="34" t="s">
        <v>21</v>
      </c>
      <c r="E8" s="31">
        <v>44790</v>
      </c>
      <c r="F8" s="41">
        <v>14</v>
      </c>
      <c r="G8" s="42" t="s">
        <v>22</v>
      </c>
      <c r="H8" s="73">
        <v>1797.28</v>
      </c>
      <c r="I8" s="63">
        <v>175</v>
      </c>
      <c r="J8" s="66" t="s">
        <v>81</v>
      </c>
      <c r="K8" s="67" t="s">
        <v>82</v>
      </c>
      <c r="L8" s="75" t="s">
        <v>84</v>
      </c>
      <c r="M8" s="71">
        <v>47863</v>
      </c>
    </row>
    <row r="9" spans="1:13" ht="29.45" customHeight="1" x14ac:dyDescent="0.25">
      <c r="A9" s="23">
        <v>2</v>
      </c>
      <c r="B9" s="32" t="s">
        <v>23</v>
      </c>
      <c r="C9" s="52" t="s">
        <v>24</v>
      </c>
      <c r="D9" s="34" t="s">
        <v>25</v>
      </c>
      <c r="E9" s="31">
        <v>44795</v>
      </c>
      <c r="F9" s="41">
        <v>36</v>
      </c>
      <c r="G9" s="29" t="s">
        <v>26</v>
      </c>
      <c r="H9" s="43">
        <v>1207.1300000000001</v>
      </c>
      <c r="I9" s="63">
        <v>70</v>
      </c>
      <c r="J9" s="63" t="s">
        <v>83</v>
      </c>
      <c r="K9" s="67" t="s">
        <v>89</v>
      </c>
      <c r="L9" s="70" t="s">
        <v>91</v>
      </c>
      <c r="M9" s="72">
        <v>5299</v>
      </c>
    </row>
    <row r="10" spans="1:13" ht="31.5" customHeight="1" x14ac:dyDescent="0.25">
      <c r="A10" s="23">
        <v>3</v>
      </c>
      <c r="B10" s="32" t="s">
        <v>27</v>
      </c>
      <c r="C10" s="33" t="s">
        <v>28</v>
      </c>
      <c r="D10" s="34" t="s">
        <v>29</v>
      </c>
      <c r="E10" s="31">
        <v>44795</v>
      </c>
      <c r="F10" s="41">
        <v>36</v>
      </c>
      <c r="G10" s="29" t="s">
        <v>26</v>
      </c>
      <c r="H10" s="43">
        <v>1207.1300000000001</v>
      </c>
      <c r="I10" s="63">
        <v>70</v>
      </c>
      <c r="J10" s="63" t="s">
        <v>83</v>
      </c>
      <c r="K10" s="67" t="s">
        <v>89</v>
      </c>
      <c r="L10" s="70" t="s">
        <v>91</v>
      </c>
      <c r="M10" s="72">
        <v>5367</v>
      </c>
    </row>
    <row r="11" spans="1:13" ht="26.45" customHeight="1" x14ac:dyDescent="0.25">
      <c r="A11" s="23">
        <v>4</v>
      </c>
      <c r="B11" s="24" t="s">
        <v>30</v>
      </c>
      <c r="C11" s="25" t="s">
        <v>31</v>
      </c>
      <c r="D11" s="26" t="s">
        <v>32</v>
      </c>
      <c r="E11" s="27">
        <v>44795</v>
      </c>
      <c r="F11" s="41">
        <v>37</v>
      </c>
      <c r="G11" s="29" t="s">
        <v>33</v>
      </c>
      <c r="H11" s="43">
        <v>2618.1299999999997</v>
      </c>
      <c r="I11" s="63">
        <v>250</v>
      </c>
      <c r="J11" s="63" t="s">
        <v>83</v>
      </c>
      <c r="K11" s="67" t="s">
        <v>89</v>
      </c>
      <c r="L11" s="70" t="s">
        <v>91</v>
      </c>
      <c r="M11" s="71">
        <v>18322</v>
      </c>
    </row>
    <row r="12" spans="1:13" ht="29.45" customHeight="1" x14ac:dyDescent="0.25">
      <c r="A12" s="23">
        <v>5</v>
      </c>
      <c r="B12" s="24" t="s">
        <v>34</v>
      </c>
      <c r="C12" s="25" t="s">
        <v>35</v>
      </c>
      <c r="D12" s="26" t="s">
        <v>36</v>
      </c>
      <c r="E12" s="27">
        <v>44795</v>
      </c>
      <c r="F12" s="41">
        <v>37</v>
      </c>
      <c r="G12" s="29" t="s">
        <v>33</v>
      </c>
      <c r="H12" s="43">
        <v>2618.1299999999997</v>
      </c>
      <c r="I12" s="63">
        <v>150</v>
      </c>
      <c r="J12" s="63" t="s">
        <v>83</v>
      </c>
      <c r="K12" s="67" t="s">
        <v>89</v>
      </c>
      <c r="L12" s="70" t="s">
        <v>91</v>
      </c>
      <c r="M12" s="72">
        <v>58808</v>
      </c>
    </row>
    <row r="13" spans="1:13" ht="49.5" customHeight="1" x14ac:dyDescent="0.25">
      <c r="A13" s="23">
        <v>6</v>
      </c>
      <c r="B13" s="27" t="s">
        <v>37</v>
      </c>
      <c r="C13" s="25" t="s">
        <v>38</v>
      </c>
      <c r="D13" s="26" t="s">
        <v>39</v>
      </c>
      <c r="E13" s="27">
        <v>44795</v>
      </c>
      <c r="F13" s="41">
        <v>37</v>
      </c>
      <c r="G13" s="29" t="s">
        <v>33</v>
      </c>
      <c r="H13" s="43">
        <v>2618.1299999999997</v>
      </c>
      <c r="I13" s="63">
        <v>150</v>
      </c>
      <c r="J13" s="63" t="s">
        <v>90</v>
      </c>
      <c r="K13" s="67" t="s">
        <v>89</v>
      </c>
      <c r="L13" s="70" t="s">
        <v>91</v>
      </c>
      <c r="M13" s="71">
        <v>12921</v>
      </c>
    </row>
    <row r="14" spans="1:13" ht="32.450000000000003" customHeight="1" x14ac:dyDescent="0.25">
      <c r="A14" s="23">
        <v>7</v>
      </c>
      <c r="B14" s="27" t="s">
        <v>40</v>
      </c>
      <c r="C14" s="25" t="s">
        <v>41</v>
      </c>
      <c r="D14" s="26" t="s">
        <v>42</v>
      </c>
      <c r="E14" s="27">
        <v>44796</v>
      </c>
      <c r="F14" s="41">
        <v>48</v>
      </c>
      <c r="G14" s="29" t="s">
        <v>43</v>
      </c>
      <c r="H14" s="73">
        <v>10649.529999999999</v>
      </c>
      <c r="I14" s="63">
        <v>150</v>
      </c>
      <c r="J14" s="68" t="s">
        <v>85</v>
      </c>
      <c r="K14" s="67" t="s">
        <v>86</v>
      </c>
      <c r="L14" s="74" t="s">
        <v>84</v>
      </c>
      <c r="M14" s="72">
        <v>56694</v>
      </c>
    </row>
    <row r="15" spans="1:13" ht="31.5" customHeight="1" x14ac:dyDescent="0.25">
      <c r="A15" s="23">
        <v>8</v>
      </c>
      <c r="B15" s="27" t="s">
        <v>44</v>
      </c>
      <c r="C15" s="25" t="s">
        <v>20</v>
      </c>
      <c r="D15" s="26" t="s">
        <v>45</v>
      </c>
      <c r="E15" s="27">
        <v>44796</v>
      </c>
      <c r="F15" s="41">
        <v>48</v>
      </c>
      <c r="G15" s="29" t="s">
        <v>43</v>
      </c>
      <c r="H15" s="73">
        <v>10649.529999999999</v>
      </c>
      <c r="I15" s="63">
        <v>175</v>
      </c>
      <c r="J15" s="63" t="s">
        <v>81</v>
      </c>
      <c r="K15" s="67" t="s">
        <v>86</v>
      </c>
      <c r="L15" s="74" t="s">
        <v>84</v>
      </c>
      <c r="M15" s="71">
        <v>47754</v>
      </c>
    </row>
    <row r="16" spans="1:13" ht="45.95" customHeight="1" x14ac:dyDescent="0.25">
      <c r="A16" s="23">
        <v>9</v>
      </c>
      <c r="B16" s="27" t="s">
        <v>46</v>
      </c>
      <c r="C16" s="25" t="s">
        <v>20</v>
      </c>
      <c r="D16" s="26" t="s">
        <v>47</v>
      </c>
      <c r="E16" s="27">
        <v>44796</v>
      </c>
      <c r="F16" s="41">
        <v>48</v>
      </c>
      <c r="G16" s="29" t="s">
        <v>43</v>
      </c>
      <c r="H16" s="73">
        <v>10649.529999999999</v>
      </c>
      <c r="I16" s="63">
        <v>175</v>
      </c>
      <c r="J16" s="63" t="s">
        <v>83</v>
      </c>
      <c r="K16" s="67" t="s">
        <v>86</v>
      </c>
      <c r="L16" s="74" t="s">
        <v>84</v>
      </c>
      <c r="M16" s="71">
        <v>48246</v>
      </c>
    </row>
    <row r="17" spans="1:13" ht="41.1" customHeight="1" x14ac:dyDescent="0.25">
      <c r="A17" s="23">
        <v>10</v>
      </c>
      <c r="B17" s="27" t="s">
        <v>48</v>
      </c>
      <c r="C17" s="25" t="s">
        <v>49</v>
      </c>
      <c r="D17" s="26" t="s">
        <v>50</v>
      </c>
      <c r="E17" s="27">
        <v>44797</v>
      </c>
      <c r="F17" s="41">
        <v>48</v>
      </c>
      <c r="G17" s="29" t="s">
        <v>43</v>
      </c>
      <c r="H17" s="43">
        <v>10649.529999999999</v>
      </c>
      <c r="I17" s="63">
        <v>100</v>
      </c>
      <c r="J17" s="68" t="s">
        <v>92</v>
      </c>
      <c r="K17" s="67" t="s">
        <v>87</v>
      </c>
      <c r="L17" s="70" t="s">
        <v>91</v>
      </c>
      <c r="M17" s="71">
        <v>46214</v>
      </c>
    </row>
    <row r="18" spans="1:13" ht="36.950000000000003" customHeight="1" x14ac:dyDescent="0.25">
      <c r="A18" s="23">
        <v>11</v>
      </c>
      <c r="B18" s="27" t="s">
        <v>51</v>
      </c>
      <c r="C18" s="25" t="s">
        <v>31</v>
      </c>
      <c r="D18" s="26" t="s">
        <v>52</v>
      </c>
      <c r="E18" s="27">
        <v>44797</v>
      </c>
      <c r="F18" s="41">
        <v>37</v>
      </c>
      <c r="G18" s="29" t="s">
        <v>33</v>
      </c>
      <c r="H18" s="43">
        <v>2618.1299999999997</v>
      </c>
      <c r="I18" s="63">
        <v>150</v>
      </c>
      <c r="J18" s="63" t="s">
        <v>83</v>
      </c>
      <c r="K18" s="67" t="s">
        <v>87</v>
      </c>
      <c r="L18" s="70" t="s">
        <v>91</v>
      </c>
      <c r="M18" s="72">
        <v>18115</v>
      </c>
    </row>
    <row r="19" spans="1:13" ht="24.95" customHeight="1" x14ac:dyDescent="0.25">
      <c r="A19" s="23">
        <v>12</v>
      </c>
      <c r="B19" s="27" t="s">
        <v>53</v>
      </c>
      <c r="C19" s="25" t="s">
        <v>54</v>
      </c>
      <c r="D19" s="26" t="s">
        <v>55</v>
      </c>
      <c r="E19" s="27">
        <v>44798</v>
      </c>
      <c r="F19" s="41">
        <v>37</v>
      </c>
      <c r="G19" s="29" t="s">
        <v>33</v>
      </c>
      <c r="H19" s="43">
        <v>2618.1299999999997</v>
      </c>
      <c r="I19" s="63">
        <v>150</v>
      </c>
      <c r="J19" s="68" t="s">
        <v>94</v>
      </c>
      <c r="K19" s="67" t="s">
        <v>88</v>
      </c>
      <c r="L19" s="70" t="s">
        <v>91</v>
      </c>
      <c r="M19" s="71">
        <v>16404</v>
      </c>
    </row>
    <row r="20" spans="1:13" ht="29.45" customHeight="1" x14ac:dyDescent="0.25">
      <c r="A20" s="23">
        <v>13</v>
      </c>
      <c r="B20" s="31" t="s">
        <v>56</v>
      </c>
      <c r="C20" s="33" t="s">
        <v>57</v>
      </c>
      <c r="D20" s="34" t="s">
        <v>58</v>
      </c>
      <c r="E20" s="31">
        <v>44803</v>
      </c>
      <c r="F20" s="28">
        <v>37</v>
      </c>
      <c r="G20" s="30" t="s">
        <v>33</v>
      </c>
      <c r="H20" s="44">
        <v>2618.1299999999997</v>
      </c>
      <c r="I20" s="63"/>
      <c r="J20" s="63"/>
      <c r="K20" s="63"/>
      <c r="L20" s="70"/>
      <c r="M20" s="71"/>
    </row>
    <row r="21" spans="1:13" ht="15" customHeight="1" x14ac:dyDescent="0.25">
      <c r="A21" s="80">
        <v>14</v>
      </c>
      <c r="B21" s="81"/>
      <c r="C21" s="82"/>
      <c r="D21" s="83"/>
      <c r="E21" s="81"/>
      <c r="F21" s="77"/>
      <c r="G21" s="78"/>
      <c r="H21" s="79"/>
      <c r="I21" s="69"/>
      <c r="J21" s="69"/>
      <c r="K21" s="69"/>
      <c r="L21" s="69"/>
      <c r="M21" s="69"/>
    </row>
    <row r="22" spans="1:13" x14ac:dyDescent="0.25">
      <c r="A22" s="80"/>
      <c r="B22" s="81"/>
      <c r="C22" s="82"/>
      <c r="D22" s="83"/>
      <c r="E22" s="81"/>
      <c r="F22" s="77"/>
      <c r="G22" s="78"/>
      <c r="H22" s="79"/>
      <c r="I22" s="69"/>
      <c r="J22" s="69"/>
      <c r="K22" s="69"/>
      <c r="L22" s="69"/>
      <c r="M22" s="69"/>
    </row>
    <row r="23" spans="1:13" ht="15" customHeight="1" x14ac:dyDescent="0.25">
      <c r="A23" s="80">
        <v>15</v>
      </c>
      <c r="B23" s="81"/>
      <c r="C23" s="82"/>
      <c r="D23" s="83"/>
      <c r="E23" s="81"/>
      <c r="F23" s="77"/>
      <c r="G23" s="78"/>
      <c r="H23" s="79"/>
      <c r="I23" s="69"/>
      <c r="J23" s="69"/>
      <c r="K23" s="69"/>
      <c r="L23" s="69"/>
      <c r="M23" s="69"/>
    </row>
    <row r="24" spans="1:13" x14ac:dyDescent="0.25">
      <c r="A24" s="80"/>
      <c r="B24" s="81"/>
      <c r="C24" s="82"/>
      <c r="D24" s="83"/>
      <c r="E24" s="81"/>
      <c r="F24" s="77"/>
      <c r="G24" s="78"/>
      <c r="H24" s="79"/>
      <c r="I24" s="69"/>
      <c r="J24" s="69"/>
      <c r="K24" s="69"/>
      <c r="L24" s="69"/>
      <c r="M24" s="69"/>
    </row>
    <row r="25" spans="1:13" x14ac:dyDescent="0.25">
      <c r="A25" s="80">
        <v>16</v>
      </c>
      <c r="B25" s="81"/>
      <c r="C25" s="82"/>
      <c r="D25" s="83"/>
      <c r="E25" s="81"/>
      <c r="F25" s="77"/>
      <c r="G25" s="78"/>
      <c r="H25" s="79"/>
      <c r="I25" s="69"/>
      <c r="J25" s="69"/>
      <c r="K25" s="69"/>
      <c r="L25" s="69"/>
      <c r="M25" s="69"/>
    </row>
    <row r="26" spans="1:13" x14ac:dyDescent="0.25">
      <c r="A26" s="80"/>
      <c r="B26" s="81"/>
      <c r="C26" s="82"/>
      <c r="D26" s="83"/>
      <c r="E26" s="81"/>
      <c r="F26" s="77"/>
      <c r="G26" s="78"/>
      <c r="H26" s="79"/>
      <c r="I26" s="69"/>
      <c r="J26" s="69"/>
      <c r="K26" s="69"/>
      <c r="L26" s="69"/>
      <c r="M26" s="69"/>
    </row>
    <row r="27" spans="1:13" ht="15" customHeight="1" x14ac:dyDescent="0.25">
      <c r="A27" s="80">
        <v>17</v>
      </c>
      <c r="B27" s="81"/>
      <c r="C27" s="82"/>
      <c r="D27" s="83"/>
      <c r="E27" s="81"/>
      <c r="F27" s="77"/>
      <c r="G27" s="85"/>
      <c r="H27" s="79"/>
      <c r="I27" s="69"/>
      <c r="J27" s="69"/>
      <c r="K27" s="69"/>
      <c r="L27" s="69"/>
      <c r="M27" s="69"/>
    </row>
    <row r="28" spans="1:13" x14ac:dyDescent="0.25">
      <c r="A28" s="80"/>
      <c r="B28" s="81"/>
      <c r="C28" s="82"/>
      <c r="D28" s="83"/>
      <c r="E28" s="81"/>
      <c r="F28" s="77"/>
      <c r="G28" s="85"/>
      <c r="H28" s="79"/>
      <c r="I28" s="69"/>
      <c r="J28" s="69"/>
      <c r="K28" s="69"/>
      <c r="L28" s="69"/>
      <c r="M28" s="69"/>
    </row>
    <row r="29" spans="1:13" ht="15" customHeight="1" x14ac:dyDescent="0.25">
      <c r="A29" s="80">
        <v>18</v>
      </c>
      <c r="B29" s="81"/>
      <c r="C29" s="82"/>
      <c r="D29" s="83"/>
      <c r="E29" s="81"/>
      <c r="F29" s="77"/>
      <c r="G29" s="78"/>
      <c r="H29" s="79"/>
      <c r="I29" s="69"/>
      <c r="J29" s="69"/>
      <c r="K29" s="69"/>
      <c r="L29" s="69"/>
      <c r="M29" s="69"/>
    </row>
    <row r="30" spans="1:13" x14ac:dyDescent="0.25">
      <c r="A30" s="80"/>
      <c r="B30" s="81"/>
      <c r="C30" s="82"/>
      <c r="D30" s="83"/>
      <c r="E30" s="81"/>
      <c r="F30" s="77"/>
      <c r="G30" s="78"/>
      <c r="H30" s="79"/>
      <c r="I30" s="69"/>
      <c r="J30" s="69"/>
      <c r="K30" s="69"/>
      <c r="L30" s="69"/>
      <c r="M30" s="69"/>
    </row>
    <row r="31" spans="1:13" ht="15" customHeight="1" x14ac:dyDescent="0.25">
      <c r="A31" s="80">
        <v>19</v>
      </c>
      <c r="B31" s="81"/>
      <c r="C31" s="82"/>
      <c r="D31" s="83"/>
      <c r="E31" s="81"/>
      <c r="F31" s="77"/>
      <c r="G31" s="78"/>
      <c r="H31" s="79"/>
      <c r="I31" s="69"/>
      <c r="J31" s="69"/>
      <c r="K31" s="69"/>
      <c r="L31" s="69"/>
      <c r="M31" s="69"/>
    </row>
    <row r="32" spans="1:13" x14ac:dyDescent="0.25">
      <c r="A32" s="80"/>
      <c r="B32" s="81"/>
      <c r="C32" s="82"/>
      <c r="D32" s="83"/>
      <c r="E32" s="81"/>
      <c r="F32" s="77"/>
      <c r="G32" s="78"/>
      <c r="H32" s="79"/>
      <c r="I32" s="69"/>
      <c r="J32" s="69"/>
      <c r="K32" s="69"/>
      <c r="L32" s="69"/>
      <c r="M32" s="69"/>
    </row>
    <row r="33" spans="1:13" ht="15" customHeight="1" x14ac:dyDescent="0.25">
      <c r="A33" s="80">
        <v>20</v>
      </c>
      <c r="B33" s="81"/>
      <c r="C33" s="82"/>
      <c r="D33" s="83"/>
      <c r="E33" s="81"/>
      <c r="F33" s="77"/>
      <c r="G33" s="78"/>
      <c r="H33" s="79"/>
      <c r="I33" s="69"/>
      <c r="J33" s="69"/>
      <c r="K33" s="69"/>
      <c r="L33" s="69"/>
      <c r="M33" s="69"/>
    </row>
    <row r="34" spans="1:13" x14ac:dyDescent="0.25">
      <c r="A34" s="80"/>
      <c r="B34" s="81"/>
      <c r="C34" s="82"/>
      <c r="D34" s="83"/>
      <c r="E34" s="81"/>
      <c r="F34" s="77"/>
      <c r="G34" s="78"/>
      <c r="H34" s="79"/>
      <c r="I34" s="69"/>
      <c r="J34" s="69"/>
      <c r="K34" s="69"/>
      <c r="L34" s="69"/>
      <c r="M34" s="69"/>
    </row>
    <row r="35" spans="1:13" x14ac:dyDescent="0.25">
      <c r="A35" s="80">
        <v>21</v>
      </c>
      <c r="B35" s="81"/>
      <c r="C35" s="82"/>
      <c r="D35" s="83"/>
      <c r="E35" s="81"/>
      <c r="F35" s="77"/>
      <c r="G35" s="78"/>
      <c r="H35" s="79"/>
      <c r="I35" s="69"/>
      <c r="J35" s="69"/>
      <c r="K35" s="69"/>
      <c r="L35" s="69"/>
      <c r="M35" s="69"/>
    </row>
    <row r="36" spans="1:13" x14ac:dyDescent="0.25">
      <c r="A36" s="80"/>
      <c r="B36" s="81"/>
      <c r="C36" s="82"/>
      <c r="D36" s="83"/>
      <c r="E36" s="81"/>
      <c r="F36" s="77"/>
      <c r="G36" s="78"/>
      <c r="H36" s="79"/>
      <c r="I36" s="69"/>
      <c r="J36" s="69"/>
      <c r="K36" s="69"/>
      <c r="L36" s="69"/>
      <c r="M36" s="69"/>
    </row>
    <row r="37" spans="1:13" ht="15" customHeight="1" x14ac:dyDescent="0.25">
      <c r="A37" s="80">
        <v>22</v>
      </c>
      <c r="B37" s="81"/>
      <c r="C37" s="82"/>
      <c r="D37" s="83"/>
      <c r="E37" s="81"/>
      <c r="F37" s="77"/>
      <c r="G37" s="85"/>
      <c r="H37" s="79"/>
      <c r="I37" s="69"/>
      <c r="J37" s="69"/>
      <c r="K37" s="69"/>
      <c r="L37" s="69"/>
      <c r="M37" s="69"/>
    </row>
    <row r="38" spans="1:13" x14ac:dyDescent="0.25">
      <c r="A38" s="80"/>
      <c r="B38" s="81"/>
      <c r="C38" s="82"/>
      <c r="D38" s="83"/>
      <c r="E38" s="81"/>
      <c r="F38" s="77"/>
      <c r="G38" s="85"/>
      <c r="H38" s="79"/>
      <c r="I38" s="69"/>
      <c r="J38" s="69"/>
      <c r="K38" s="69"/>
      <c r="L38" s="69"/>
      <c r="M38" s="69"/>
    </row>
    <row r="39" spans="1:13" ht="15" customHeight="1" x14ac:dyDescent="0.25">
      <c r="A39" s="80">
        <v>23</v>
      </c>
      <c r="B39" s="81"/>
      <c r="C39" s="82"/>
      <c r="D39" s="83"/>
      <c r="E39" s="81"/>
      <c r="F39" s="77"/>
      <c r="G39" s="78"/>
      <c r="H39" s="79"/>
      <c r="I39" s="69"/>
      <c r="J39" s="69"/>
      <c r="K39" s="69"/>
      <c r="L39" s="69"/>
      <c r="M39" s="69"/>
    </row>
    <row r="40" spans="1:13" x14ac:dyDescent="0.25">
      <c r="A40" s="80"/>
      <c r="B40" s="81"/>
      <c r="C40" s="82"/>
      <c r="D40" s="83"/>
      <c r="E40" s="81"/>
      <c r="F40" s="77"/>
      <c r="G40" s="78"/>
      <c r="H40" s="79"/>
      <c r="I40" s="69"/>
      <c r="J40" s="69"/>
      <c r="K40" s="69"/>
      <c r="L40" s="69"/>
      <c r="M40" s="69"/>
    </row>
    <row r="41" spans="1:13" ht="15" customHeight="1" x14ac:dyDescent="0.25">
      <c r="A41" s="80">
        <v>24</v>
      </c>
      <c r="B41" s="81"/>
      <c r="C41" s="82"/>
      <c r="D41" s="83"/>
      <c r="E41" s="81"/>
      <c r="F41" s="77"/>
      <c r="G41" s="78"/>
      <c r="H41" s="79"/>
      <c r="I41" s="69"/>
      <c r="J41" s="69"/>
      <c r="K41" s="69"/>
      <c r="L41" s="69"/>
      <c r="M41" s="69"/>
    </row>
    <row r="42" spans="1:13" x14ac:dyDescent="0.25">
      <c r="A42" s="80"/>
      <c r="B42" s="81"/>
      <c r="C42" s="82"/>
      <c r="D42" s="83"/>
      <c r="E42" s="81"/>
      <c r="F42" s="77"/>
      <c r="G42" s="78"/>
      <c r="H42" s="79"/>
      <c r="I42" s="69"/>
      <c r="J42" s="69"/>
      <c r="K42" s="69"/>
      <c r="L42" s="69"/>
      <c r="M42" s="69"/>
    </row>
    <row r="43" spans="1:13" ht="15" customHeight="1" x14ac:dyDescent="0.25">
      <c r="A43" s="80">
        <v>25</v>
      </c>
      <c r="B43" s="81"/>
      <c r="C43" s="82"/>
      <c r="D43" s="83"/>
      <c r="E43" s="81"/>
      <c r="F43" s="77"/>
      <c r="G43" s="78"/>
      <c r="H43" s="79"/>
      <c r="I43" s="69"/>
      <c r="J43" s="69"/>
      <c r="K43" s="69"/>
      <c r="L43" s="69"/>
      <c r="M43" s="69"/>
    </row>
    <row r="44" spans="1:13" x14ac:dyDescent="0.25">
      <c r="A44" s="80"/>
      <c r="B44" s="81"/>
      <c r="C44" s="82"/>
      <c r="D44" s="83"/>
      <c r="E44" s="81"/>
      <c r="F44" s="77"/>
      <c r="G44" s="78"/>
      <c r="H44" s="79"/>
      <c r="I44" s="69"/>
      <c r="J44" s="69"/>
      <c r="K44" s="69"/>
      <c r="L44" s="69"/>
      <c r="M44" s="69"/>
    </row>
    <row r="45" spans="1:13" x14ac:dyDescent="0.25">
      <c r="A45" s="80">
        <v>26</v>
      </c>
      <c r="B45" s="81"/>
      <c r="C45" s="82"/>
      <c r="D45" s="83"/>
      <c r="E45" s="81"/>
      <c r="F45" s="77"/>
      <c r="G45" s="78"/>
      <c r="H45" s="79"/>
      <c r="I45" s="69"/>
      <c r="J45" s="69"/>
      <c r="K45" s="69"/>
      <c r="L45" s="69"/>
      <c r="M45" s="69"/>
    </row>
    <row r="46" spans="1:13" x14ac:dyDescent="0.25">
      <c r="A46" s="80"/>
      <c r="B46" s="81"/>
      <c r="C46" s="82"/>
      <c r="D46" s="83"/>
      <c r="E46" s="81"/>
      <c r="F46" s="77"/>
      <c r="G46" s="78"/>
      <c r="H46" s="79"/>
      <c r="I46" s="69"/>
      <c r="J46" s="69"/>
      <c r="K46" s="69"/>
      <c r="L46" s="69"/>
      <c r="M46" s="69"/>
    </row>
    <row r="47" spans="1:13" ht="15" customHeight="1" x14ac:dyDescent="0.25">
      <c r="A47" s="80">
        <v>27</v>
      </c>
      <c r="B47" s="81"/>
      <c r="C47" s="82"/>
      <c r="D47" s="83"/>
      <c r="E47" s="81"/>
      <c r="F47" s="77"/>
      <c r="G47" s="85"/>
      <c r="H47" s="79"/>
      <c r="I47" s="69"/>
      <c r="J47" s="69"/>
      <c r="K47" s="69"/>
      <c r="L47" s="69"/>
      <c r="M47" s="69"/>
    </row>
    <row r="48" spans="1:13" x14ac:dyDescent="0.25">
      <c r="A48" s="80"/>
      <c r="B48" s="81"/>
      <c r="C48" s="82"/>
      <c r="D48" s="83"/>
      <c r="E48" s="81"/>
      <c r="F48" s="77"/>
      <c r="G48" s="85"/>
      <c r="H48" s="79"/>
      <c r="I48" s="69"/>
      <c r="J48" s="69"/>
      <c r="K48" s="69"/>
      <c r="L48" s="69"/>
      <c r="M48" s="69"/>
    </row>
    <row r="49" spans="1:13" ht="15" customHeight="1" x14ac:dyDescent="0.25">
      <c r="A49" s="80">
        <v>28</v>
      </c>
      <c r="B49" s="81"/>
      <c r="C49" s="82"/>
      <c r="D49" s="83"/>
      <c r="E49" s="81"/>
      <c r="F49" s="77"/>
      <c r="G49" s="78"/>
      <c r="H49" s="79"/>
      <c r="I49" s="69"/>
      <c r="J49" s="69"/>
      <c r="K49" s="69"/>
      <c r="L49" s="69"/>
      <c r="M49" s="69"/>
    </row>
    <row r="50" spans="1:13" x14ac:dyDescent="0.25">
      <c r="A50" s="80"/>
      <c r="B50" s="81"/>
      <c r="C50" s="82"/>
      <c r="D50" s="83"/>
      <c r="E50" s="81"/>
      <c r="F50" s="77"/>
      <c r="G50" s="78"/>
      <c r="H50" s="79"/>
      <c r="I50" s="69"/>
      <c r="J50" s="69"/>
      <c r="K50" s="69"/>
      <c r="L50" s="69"/>
      <c r="M50" s="69"/>
    </row>
    <row r="51" spans="1:13" ht="15" customHeight="1" x14ac:dyDescent="0.25">
      <c r="A51" s="80">
        <v>29</v>
      </c>
      <c r="B51" s="81"/>
      <c r="C51" s="82"/>
      <c r="D51" s="83"/>
      <c r="E51" s="81"/>
      <c r="F51" s="77"/>
      <c r="G51" s="78"/>
      <c r="H51" s="79"/>
      <c r="I51" s="69"/>
      <c r="J51" s="69"/>
      <c r="K51" s="69"/>
      <c r="L51" s="69"/>
      <c r="M51" s="69"/>
    </row>
    <row r="52" spans="1:13" x14ac:dyDescent="0.25">
      <c r="A52" s="80"/>
      <c r="B52" s="81"/>
      <c r="C52" s="82"/>
      <c r="D52" s="83"/>
      <c r="E52" s="81"/>
      <c r="F52" s="77"/>
      <c r="G52" s="78"/>
      <c r="H52" s="79"/>
      <c r="I52" s="69"/>
      <c r="J52" s="69"/>
      <c r="K52" s="69"/>
      <c r="L52" s="69"/>
      <c r="M52" s="69"/>
    </row>
    <row r="53" spans="1:13" ht="15" customHeight="1" x14ac:dyDescent="0.25">
      <c r="A53" s="80">
        <v>30</v>
      </c>
      <c r="B53" s="81"/>
      <c r="C53" s="82"/>
      <c r="D53" s="83"/>
      <c r="E53" s="81"/>
      <c r="F53" s="77"/>
      <c r="G53" s="78"/>
      <c r="H53" s="79"/>
      <c r="I53" s="69"/>
      <c r="J53" s="69"/>
      <c r="K53" s="69"/>
      <c r="L53" s="69"/>
      <c r="M53" s="69"/>
    </row>
    <row r="54" spans="1:13" x14ac:dyDescent="0.25">
      <c r="A54" s="80"/>
      <c r="B54" s="81"/>
      <c r="C54" s="82"/>
      <c r="D54" s="83"/>
      <c r="E54" s="81"/>
      <c r="F54" s="77"/>
      <c r="G54" s="78"/>
      <c r="H54" s="84"/>
      <c r="I54" s="69"/>
      <c r="J54" s="69"/>
      <c r="K54" s="69"/>
      <c r="L54" s="69"/>
      <c r="M54" s="69"/>
    </row>
    <row r="55" spans="1:13" x14ac:dyDescent="0.25">
      <c r="A55" s="3"/>
      <c r="D55" s="45"/>
      <c r="E55" s="46"/>
      <c r="F55" s="46"/>
      <c r="G55" s="47" t="s">
        <v>59</v>
      </c>
      <c r="H55" s="13">
        <f>SUM(H8:H54)</f>
        <v>62518.439999999988</v>
      </c>
      <c r="I55" s="69"/>
      <c r="J55" s="69"/>
      <c r="K55" s="69"/>
      <c r="L55" s="69"/>
      <c r="M55" s="69"/>
    </row>
    <row r="56" spans="1:13" x14ac:dyDescent="0.25">
      <c r="A56" s="3"/>
      <c r="B56" s="2"/>
      <c r="C56" s="2"/>
      <c r="D56" s="4"/>
      <c r="E56" s="6"/>
      <c r="F56" s="6"/>
      <c r="G56" s="7"/>
      <c r="H56" s="5"/>
      <c r="I56" s="69"/>
      <c r="J56" s="69"/>
      <c r="K56" s="69"/>
      <c r="L56" s="69"/>
      <c r="M56" s="69"/>
    </row>
    <row r="57" spans="1:13" x14ac:dyDescent="0.25">
      <c r="A57" s="3"/>
      <c r="B57" s="2"/>
      <c r="C57" s="2"/>
      <c r="D57" s="4"/>
      <c r="E57" s="6"/>
      <c r="F57" s="6"/>
      <c r="G57" s="7"/>
      <c r="H57" s="8"/>
      <c r="I57" s="69"/>
      <c r="J57" s="69"/>
      <c r="K57" s="69"/>
      <c r="L57" s="69"/>
      <c r="M57" s="69"/>
    </row>
    <row r="58" spans="1:13" x14ac:dyDescent="0.25">
      <c r="A58" s="76" t="s">
        <v>11</v>
      </c>
      <c r="B58" s="76"/>
      <c r="C58" s="76"/>
      <c r="D58" s="76"/>
      <c r="E58" s="76"/>
      <c r="F58" s="76"/>
      <c r="G58" s="76"/>
      <c r="H58" s="76"/>
      <c r="I58" s="69"/>
      <c r="J58" s="69"/>
      <c r="K58" s="69"/>
      <c r="L58" s="69"/>
      <c r="M58" s="69"/>
    </row>
    <row r="59" spans="1:13" ht="29.25" x14ac:dyDescent="0.25">
      <c r="A59" s="9" t="s">
        <v>18</v>
      </c>
      <c r="B59" s="9" t="s">
        <v>4</v>
      </c>
      <c r="C59" s="9" t="s">
        <v>5</v>
      </c>
      <c r="D59" s="10" t="s">
        <v>6</v>
      </c>
      <c r="E59" s="11" t="s">
        <v>7</v>
      </c>
      <c r="F59" s="9" t="s">
        <v>8</v>
      </c>
      <c r="G59" s="11" t="s">
        <v>9</v>
      </c>
      <c r="H59" s="12" t="s">
        <v>10</v>
      </c>
      <c r="I59" s="64" t="s">
        <v>76</v>
      </c>
      <c r="J59" s="65" t="s">
        <v>77</v>
      </c>
      <c r="K59" s="65" t="s">
        <v>78</v>
      </c>
      <c r="L59" s="64" t="s">
        <v>79</v>
      </c>
      <c r="M59" s="64" t="s">
        <v>80</v>
      </c>
    </row>
    <row r="60" spans="1:13" ht="30" customHeight="1" x14ac:dyDescent="0.25">
      <c r="A60" s="19">
        <v>31</v>
      </c>
      <c r="B60" s="48" t="s">
        <v>60</v>
      </c>
      <c r="C60" s="48" t="s">
        <v>61</v>
      </c>
      <c r="D60" s="17" t="s">
        <v>62</v>
      </c>
      <c r="E60" s="17" t="s">
        <v>63</v>
      </c>
      <c r="F60" s="20">
        <v>16</v>
      </c>
      <c r="G60" s="49" t="s">
        <v>64</v>
      </c>
      <c r="H60" s="50">
        <v>214.6</v>
      </c>
      <c r="I60" s="63">
        <v>70</v>
      </c>
      <c r="J60" s="63" t="s">
        <v>83</v>
      </c>
      <c r="K60" s="67" t="s">
        <v>93</v>
      </c>
      <c r="L60" s="63" t="s">
        <v>91</v>
      </c>
      <c r="M60" s="72">
        <v>18</v>
      </c>
    </row>
    <row r="61" spans="1:13" ht="30" customHeight="1" x14ac:dyDescent="0.25">
      <c r="A61" s="19">
        <v>32</v>
      </c>
      <c r="B61" s="51" t="s">
        <v>48</v>
      </c>
      <c r="C61" s="52" t="s">
        <v>49</v>
      </c>
      <c r="D61" s="21" t="s">
        <v>50</v>
      </c>
      <c r="E61" s="22">
        <v>44797</v>
      </c>
      <c r="F61" s="20">
        <v>5</v>
      </c>
      <c r="G61" s="49" t="s">
        <v>65</v>
      </c>
      <c r="H61" s="53">
        <v>423.84</v>
      </c>
      <c r="I61" s="63">
        <v>100</v>
      </c>
      <c r="J61" s="68" t="s">
        <v>92</v>
      </c>
      <c r="K61" s="67" t="s">
        <v>87</v>
      </c>
      <c r="L61" s="63" t="s">
        <v>91</v>
      </c>
      <c r="M61" s="71">
        <v>46214</v>
      </c>
    </row>
    <row r="62" spans="1:13" ht="30" customHeight="1" x14ac:dyDescent="0.25">
      <c r="A62" s="19">
        <v>33</v>
      </c>
      <c r="B62" s="51" t="s">
        <v>66</v>
      </c>
      <c r="C62" s="52" t="s">
        <v>67</v>
      </c>
      <c r="D62" s="21" t="s">
        <v>68</v>
      </c>
      <c r="E62" s="22">
        <v>44802</v>
      </c>
      <c r="F62" s="20">
        <v>2</v>
      </c>
      <c r="G62" s="54" t="s">
        <v>69</v>
      </c>
      <c r="H62" s="50">
        <v>187.78</v>
      </c>
    </row>
    <row r="63" spans="1:13" ht="30" customHeight="1" x14ac:dyDescent="0.25">
      <c r="A63" s="19">
        <v>34</v>
      </c>
      <c r="B63" s="48" t="s">
        <v>15</v>
      </c>
      <c r="C63" s="48" t="s">
        <v>70</v>
      </c>
      <c r="D63" s="17" t="s">
        <v>14</v>
      </c>
      <c r="E63" s="17" t="s">
        <v>71</v>
      </c>
      <c r="F63" s="20">
        <v>2</v>
      </c>
      <c r="G63" s="54" t="s">
        <v>72</v>
      </c>
      <c r="H63" s="50">
        <v>2253.36</v>
      </c>
    </row>
    <row r="64" spans="1:13" ht="30" customHeight="1" x14ac:dyDescent="0.25">
      <c r="A64" s="19">
        <v>35</v>
      </c>
      <c r="B64" s="48" t="s">
        <v>13</v>
      </c>
      <c r="C64" s="48" t="s">
        <v>14</v>
      </c>
      <c r="D64" s="17" t="s">
        <v>14</v>
      </c>
      <c r="E64" s="17" t="s">
        <v>14</v>
      </c>
      <c r="F64" s="55">
        <v>15.02</v>
      </c>
      <c r="G64" s="56" t="s">
        <v>73</v>
      </c>
      <c r="H64" s="53">
        <v>7645.18</v>
      </c>
    </row>
    <row r="65" spans="1:8" ht="30" customHeight="1" x14ac:dyDescent="0.25">
      <c r="A65" s="19">
        <v>36</v>
      </c>
      <c r="B65" s="48" t="s">
        <v>13</v>
      </c>
      <c r="C65" s="48" t="s">
        <v>14</v>
      </c>
      <c r="D65" s="17" t="s">
        <v>14</v>
      </c>
      <c r="E65" s="17" t="s">
        <v>14</v>
      </c>
      <c r="F65" s="55">
        <v>20.39</v>
      </c>
      <c r="G65" s="56" t="s">
        <v>74</v>
      </c>
      <c r="H65" s="53">
        <v>61.17</v>
      </c>
    </row>
    <row r="66" spans="1:8" ht="30" customHeight="1" x14ac:dyDescent="0.25">
      <c r="A66" s="19">
        <v>37</v>
      </c>
      <c r="B66" s="15"/>
      <c r="C66" s="15"/>
      <c r="D66" s="17"/>
      <c r="E66" s="17"/>
      <c r="F66" s="18"/>
      <c r="G66" s="14"/>
      <c r="H66" s="57"/>
    </row>
    <row r="67" spans="1:8" ht="30" customHeight="1" x14ac:dyDescent="0.25">
      <c r="A67" s="19">
        <v>38</v>
      </c>
      <c r="B67" s="15"/>
      <c r="C67" s="15"/>
      <c r="D67" s="17"/>
      <c r="E67" s="17"/>
      <c r="F67" s="18"/>
      <c r="G67" s="14"/>
      <c r="H67" s="57"/>
    </row>
    <row r="68" spans="1:8" ht="30" customHeight="1" x14ac:dyDescent="0.25">
      <c r="A68" s="19">
        <v>39</v>
      </c>
      <c r="B68" s="15"/>
      <c r="C68" s="15"/>
      <c r="D68" s="17"/>
      <c r="E68" s="17"/>
      <c r="F68" s="18"/>
      <c r="G68" s="14"/>
      <c r="H68" s="57"/>
    </row>
    <row r="69" spans="1:8" ht="30" customHeight="1" x14ac:dyDescent="0.25">
      <c r="A69" s="19">
        <v>40</v>
      </c>
      <c r="B69" s="15"/>
      <c r="C69" s="15"/>
      <c r="D69" s="17"/>
      <c r="E69" s="17"/>
      <c r="F69" s="18"/>
      <c r="G69" s="14"/>
      <c r="H69" s="57"/>
    </row>
    <row r="70" spans="1:8" ht="30" customHeight="1" x14ac:dyDescent="0.25">
      <c r="A70" s="19">
        <v>41</v>
      </c>
      <c r="B70" s="15"/>
      <c r="C70" s="15"/>
      <c r="D70" s="17"/>
      <c r="E70" s="17"/>
      <c r="F70" s="18"/>
      <c r="G70" s="14"/>
      <c r="H70" s="57"/>
    </row>
    <row r="71" spans="1:8" ht="30" customHeight="1" x14ac:dyDescent="0.25">
      <c r="A71" s="19">
        <v>42</v>
      </c>
      <c r="B71" s="15"/>
      <c r="C71" s="15"/>
      <c r="D71" s="17"/>
      <c r="E71" s="17"/>
      <c r="F71" s="18"/>
      <c r="G71" s="14"/>
      <c r="H71" s="57"/>
    </row>
    <row r="72" spans="1:8" ht="30" customHeight="1" x14ac:dyDescent="0.25">
      <c r="A72" s="19">
        <v>43</v>
      </c>
      <c r="B72" s="15"/>
      <c r="C72" s="15"/>
      <c r="D72" s="17"/>
      <c r="E72" s="17"/>
      <c r="F72" s="18"/>
      <c r="G72" s="14"/>
      <c r="H72" s="57"/>
    </row>
    <row r="73" spans="1:8" ht="30" customHeight="1" x14ac:dyDescent="0.25">
      <c r="A73" s="19">
        <v>44</v>
      </c>
      <c r="B73" s="15"/>
      <c r="C73" s="15"/>
      <c r="D73" s="17"/>
      <c r="E73" s="17"/>
      <c r="F73" s="18"/>
      <c r="G73" s="14"/>
      <c r="H73" s="57"/>
    </row>
    <row r="74" spans="1:8" ht="30" customHeight="1" x14ac:dyDescent="0.25">
      <c r="A74" s="19">
        <v>45</v>
      </c>
      <c r="B74" s="15"/>
      <c r="C74" s="15"/>
      <c r="D74" s="17"/>
      <c r="E74" s="17"/>
      <c r="F74" s="18"/>
      <c r="G74" s="14"/>
      <c r="H74" s="57"/>
    </row>
    <row r="75" spans="1:8" ht="30" customHeight="1" x14ac:dyDescent="0.25">
      <c r="A75" s="19">
        <v>46</v>
      </c>
      <c r="B75" s="15"/>
      <c r="C75" s="15"/>
      <c r="D75" s="17"/>
      <c r="E75" s="17"/>
      <c r="F75" s="18"/>
      <c r="G75" s="14"/>
      <c r="H75" s="57"/>
    </row>
    <row r="76" spans="1:8" ht="30" customHeight="1" x14ac:dyDescent="0.25">
      <c r="A76" s="19">
        <v>47</v>
      </c>
      <c r="B76" s="15"/>
      <c r="C76" s="15"/>
      <c r="D76" s="17"/>
      <c r="E76" s="17"/>
      <c r="F76" s="18"/>
      <c r="G76" s="14"/>
      <c r="H76" s="57"/>
    </row>
    <row r="77" spans="1:8" ht="30" customHeight="1" x14ac:dyDescent="0.25">
      <c r="A77" s="19">
        <v>48</v>
      </c>
      <c r="B77" s="15"/>
      <c r="C77" s="15"/>
      <c r="D77" s="17"/>
      <c r="E77" s="17"/>
      <c r="F77" s="18"/>
      <c r="G77" s="14"/>
      <c r="H77" s="57"/>
    </row>
    <row r="78" spans="1:8" ht="30" customHeight="1" x14ac:dyDescent="0.25">
      <c r="A78" s="19">
        <v>49</v>
      </c>
      <c r="B78" s="15"/>
      <c r="C78" s="15"/>
      <c r="D78" s="17"/>
      <c r="E78" s="17"/>
      <c r="F78" s="18"/>
      <c r="G78" s="14"/>
      <c r="H78" s="57"/>
    </row>
    <row r="79" spans="1:8" ht="30" customHeight="1" x14ac:dyDescent="0.25">
      <c r="A79" s="19">
        <v>50</v>
      </c>
      <c r="B79" s="15"/>
      <c r="C79" s="15"/>
      <c r="D79" s="17"/>
      <c r="E79" s="17"/>
      <c r="F79" s="18"/>
      <c r="G79" s="14"/>
      <c r="H79" s="57"/>
    </row>
    <row r="80" spans="1:8" ht="30" customHeight="1" x14ac:dyDescent="0.25">
      <c r="A80" s="19">
        <v>51</v>
      </c>
      <c r="B80" s="15"/>
      <c r="C80" s="15"/>
      <c r="D80" s="17"/>
      <c r="E80" s="17"/>
      <c r="F80" s="18"/>
      <c r="G80" s="14"/>
      <c r="H80" s="57"/>
    </row>
    <row r="81" spans="1:8" ht="30" customHeight="1" x14ac:dyDescent="0.25">
      <c r="A81" s="19">
        <v>52</v>
      </c>
      <c r="B81" s="15"/>
      <c r="C81" s="15"/>
      <c r="D81" s="17"/>
      <c r="E81" s="17"/>
      <c r="F81" s="18"/>
      <c r="G81" s="14"/>
      <c r="H81" s="57"/>
    </row>
    <row r="82" spans="1:8" ht="30" customHeight="1" x14ac:dyDescent="0.25">
      <c r="A82" s="19">
        <v>53</v>
      </c>
      <c r="B82" s="15"/>
      <c r="C82" s="15"/>
      <c r="D82" s="17"/>
      <c r="E82" s="17"/>
      <c r="F82" s="18"/>
      <c r="G82" s="14"/>
      <c r="H82" s="58"/>
    </row>
    <row r="83" spans="1:8" x14ac:dyDescent="0.25">
      <c r="G83" s="59" t="s">
        <v>75</v>
      </c>
      <c r="H83" s="60">
        <f>SUM(H60:H82)</f>
        <v>10785.93</v>
      </c>
    </row>
    <row r="84" spans="1:8" x14ac:dyDescent="0.25">
      <c r="H84" s="61"/>
    </row>
    <row r="85" spans="1:8" ht="15.75" thickBot="1" x14ac:dyDescent="0.3">
      <c r="A85" s="3"/>
      <c r="B85" s="2"/>
      <c r="C85" s="2"/>
      <c r="D85" s="4"/>
      <c r="E85" s="6"/>
      <c r="F85" s="6"/>
      <c r="G85" s="7"/>
      <c r="H85" s="61"/>
    </row>
    <row r="86" spans="1:8" ht="15.75" thickBot="1" x14ac:dyDescent="0.3">
      <c r="A86" s="3"/>
      <c r="B86" s="2"/>
      <c r="C86" s="2"/>
      <c r="D86" s="4"/>
      <c r="E86" s="6"/>
      <c r="F86" s="6"/>
      <c r="G86" s="16" t="s">
        <v>12</v>
      </c>
      <c r="H86" s="62">
        <f>SUM(H83,H55)</f>
        <v>73304.37</v>
      </c>
    </row>
    <row r="87" spans="1:8" x14ac:dyDescent="0.25">
      <c r="A87" s="3"/>
      <c r="B87" s="2"/>
      <c r="C87" s="2"/>
      <c r="D87" s="4"/>
      <c r="E87" s="6"/>
      <c r="F87" s="6"/>
      <c r="G87" s="7"/>
      <c r="H87" s="5"/>
    </row>
    <row r="88" spans="1:8" x14ac:dyDescent="0.25">
      <c r="A88" s="3"/>
      <c r="B88" s="2"/>
      <c r="C88" s="2"/>
      <c r="D88" s="4"/>
      <c r="E88" s="6"/>
      <c r="F88" s="6"/>
      <c r="G88" s="7"/>
      <c r="H88" s="5"/>
    </row>
    <row r="89" spans="1:8" x14ac:dyDescent="0.25">
      <c r="A89" s="3"/>
      <c r="B89" s="2"/>
      <c r="C89" s="2"/>
      <c r="D89" s="4"/>
      <c r="E89" s="6"/>
      <c r="F89" s="6"/>
      <c r="G89" s="7"/>
      <c r="H89" s="5"/>
    </row>
    <row r="90" spans="1:8" x14ac:dyDescent="0.25">
      <c r="A90" s="3"/>
      <c r="B90" s="2"/>
      <c r="C90" s="2"/>
      <c r="D90" s="4"/>
      <c r="E90" s="6"/>
      <c r="F90" s="6"/>
      <c r="G90" s="7"/>
      <c r="H90" s="5"/>
    </row>
    <row r="91" spans="1:8" x14ac:dyDescent="0.25">
      <c r="A91" s="3"/>
      <c r="B91" s="2"/>
      <c r="C91" s="2"/>
      <c r="D91" s="4"/>
      <c r="E91" s="6"/>
      <c r="F91" s="6"/>
      <c r="G91" s="7"/>
      <c r="H91" s="5"/>
    </row>
    <row r="92" spans="1:8" x14ac:dyDescent="0.25">
      <c r="A92" s="3"/>
      <c r="B92" s="2"/>
      <c r="C92" s="2"/>
      <c r="D92" s="4"/>
      <c r="E92" s="6"/>
      <c r="F92" s="6"/>
      <c r="G92" s="7"/>
      <c r="H92" s="5"/>
    </row>
  </sheetData>
  <mergeCells count="141">
    <mergeCell ref="A27:A28"/>
    <mergeCell ref="B27:B28"/>
    <mergeCell ref="C27:C28"/>
    <mergeCell ref="D27:D28"/>
    <mergeCell ref="E27:E28"/>
    <mergeCell ref="F27:F28"/>
    <mergeCell ref="G27:G28"/>
    <mergeCell ref="H27:H28"/>
    <mergeCell ref="A25:A26"/>
    <mergeCell ref="B25:B26"/>
    <mergeCell ref="C25:C26"/>
    <mergeCell ref="D25:D26"/>
    <mergeCell ref="E25:E26"/>
    <mergeCell ref="F25:F26"/>
    <mergeCell ref="F23:F24"/>
    <mergeCell ref="G25:G26"/>
    <mergeCell ref="H25:H26"/>
    <mergeCell ref="A1:H1"/>
    <mergeCell ref="E3:F3"/>
    <mergeCell ref="E4:F4"/>
    <mergeCell ref="A6:H6"/>
    <mergeCell ref="G23:G24"/>
    <mergeCell ref="H23:H24"/>
    <mergeCell ref="A23:A24"/>
    <mergeCell ref="B23:B24"/>
    <mergeCell ref="C23:C24"/>
    <mergeCell ref="D23:D24"/>
    <mergeCell ref="E23:E24"/>
    <mergeCell ref="A21:A22"/>
    <mergeCell ref="B21:B22"/>
    <mergeCell ref="C21:C22"/>
    <mergeCell ref="D21:D22"/>
    <mergeCell ref="E21:E22"/>
    <mergeCell ref="F21:F22"/>
    <mergeCell ref="G21:G22"/>
    <mergeCell ref="H21:H22"/>
    <mergeCell ref="A29:A30"/>
    <mergeCell ref="B29:B30"/>
    <mergeCell ref="C29:C30"/>
    <mergeCell ref="D29:D30"/>
    <mergeCell ref="E29:E30"/>
    <mergeCell ref="F29:F30"/>
    <mergeCell ref="G29:G30"/>
    <mergeCell ref="H29:H30"/>
    <mergeCell ref="F31:F32"/>
    <mergeCell ref="G31:G32"/>
    <mergeCell ref="H31:H32"/>
    <mergeCell ref="A33:A34"/>
    <mergeCell ref="B33:B34"/>
    <mergeCell ref="C33:C34"/>
    <mergeCell ref="D33:D34"/>
    <mergeCell ref="E33:E34"/>
    <mergeCell ref="F33:F34"/>
    <mergeCell ref="G33:G34"/>
    <mergeCell ref="H33:H34"/>
    <mergeCell ref="A31:A32"/>
    <mergeCell ref="B31:B32"/>
    <mergeCell ref="C31:C32"/>
    <mergeCell ref="D31:D32"/>
    <mergeCell ref="E31:E32"/>
    <mergeCell ref="F35:F36"/>
    <mergeCell ref="G35:G36"/>
    <mergeCell ref="H35:H36"/>
    <mergeCell ref="A37:A38"/>
    <mergeCell ref="B37:B38"/>
    <mergeCell ref="C37:C38"/>
    <mergeCell ref="D37:D38"/>
    <mergeCell ref="E37:E38"/>
    <mergeCell ref="F37:F38"/>
    <mergeCell ref="G37:G38"/>
    <mergeCell ref="H37:H38"/>
    <mergeCell ref="A35:A36"/>
    <mergeCell ref="B35:B36"/>
    <mergeCell ref="C35:C36"/>
    <mergeCell ref="D35:D36"/>
    <mergeCell ref="E35:E36"/>
    <mergeCell ref="F39:F40"/>
    <mergeCell ref="G39:G40"/>
    <mergeCell ref="H39:H40"/>
    <mergeCell ref="A41:A42"/>
    <mergeCell ref="B41:B42"/>
    <mergeCell ref="C41:C42"/>
    <mergeCell ref="D41:D42"/>
    <mergeCell ref="E41:E42"/>
    <mergeCell ref="F41:F42"/>
    <mergeCell ref="G41:G42"/>
    <mergeCell ref="H41:H42"/>
    <mergeCell ref="A39:A40"/>
    <mergeCell ref="B39:B40"/>
    <mergeCell ref="C39:C40"/>
    <mergeCell ref="D39:D40"/>
    <mergeCell ref="E39:E40"/>
    <mergeCell ref="F43:F44"/>
    <mergeCell ref="G43:G44"/>
    <mergeCell ref="H43:H44"/>
    <mergeCell ref="A45:A46"/>
    <mergeCell ref="B45:B46"/>
    <mergeCell ref="C45:C46"/>
    <mergeCell ref="D45:D46"/>
    <mergeCell ref="E45:E46"/>
    <mergeCell ref="F45:F46"/>
    <mergeCell ref="G45:G46"/>
    <mergeCell ref="H45:H46"/>
    <mergeCell ref="A43:A44"/>
    <mergeCell ref="B43:B44"/>
    <mergeCell ref="C43:C44"/>
    <mergeCell ref="D43:D44"/>
    <mergeCell ref="E43:E44"/>
    <mergeCell ref="F47:F48"/>
    <mergeCell ref="G47:G48"/>
    <mergeCell ref="H47:H48"/>
    <mergeCell ref="A49:A50"/>
    <mergeCell ref="B49:B50"/>
    <mergeCell ref="C49:C50"/>
    <mergeCell ref="D49:D50"/>
    <mergeCell ref="E49:E50"/>
    <mergeCell ref="F49:F50"/>
    <mergeCell ref="G49:G50"/>
    <mergeCell ref="H49:H50"/>
    <mergeCell ref="A47:A48"/>
    <mergeCell ref="B47:B48"/>
    <mergeCell ref="C47:C48"/>
    <mergeCell ref="D47:D48"/>
    <mergeCell ref="E47:E48"/>
    <mergeCell ref="A58:H58"/>
    <mergeCell ref="F51:F52"/>
    <mergeCell ref="G51:G52"/>
    <mergeCell ref="H51:H52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F53:F54"/>
    <mergeCell ref="G53:G54"/>
    <mergeCell ref="H53:H54"/>
  </mergeCells>
  <conditionalFormatting sqref="G64:G65">
    <cfRule type="cellIs" dxfId="0" priority="1" operator="equal">
      <formula>0</formula>
    </cfRule>
  </conditionalFormatting>
  <hyperlinks>
    <hyperlink ref="M8" r:id="rId1" display="https://ex02.montgomerycountymd.gov/ojn6/ijn7/StreetLightAdmin/PoleDetails.aspx?CID=47863&amp;PType=L" xr:uid="{759AA5ED-143B-424A-B756-5DCD3524B30E}"/>
    <hyperlink ref="M9" r:id="rId2" display="https://ex02.montgomerycountymd.gov/ojn6/ijn7/StreetLightAdmin/PoleDetails.aspx?CID=5299&amp;PType=L" xr:uid="{42177ECB-F401-4DD5-8AE4-26B86FEAB35E}"/>
    <hyperlink ref="M10" r:id="rId3" display="https://ex02.montgomerycountymd.gov/ojn6/ijn7/StreetLightAdmin/PoleDetails.aspx?CID=5367&amp;PType=L" xr:uid="{835D876C-6706-4A01-8BEF-DA129F131136}"/>
    <hyperlink ref="M11" r:id="rId4" display="https://ex02.montgomerycountymd.gov/ojn6/ijn7/StreetLightAdmin/PoleDetails.aspx?CID=18322&amp;PType=L" xr:uid="{5F644047-0C81-44BE-8163-31765492D4BE}"/>
    <hyperlink ref="M12" r:id="rId5" display="https://ex02.montgomerycountymd.gov/ojn6/ijn7/StreetLightAdmin/PoleDetails.aspx?CID=58808&amp;PType=L" xr:uid="{B3486E82-205E-446B-A6D7-4633587C085B}"/>
    <hyperlink ref="M13" r:id="rId6" display="https://ex02.montgomerycountymd.gov/ojn6/ijn7/StreetLightAdmin/PoleDetails.aspx?CID=12921&amp;PType=L" xr:uid="{544BC7A0-BA39-4C80-8D87-B874F41AABFA}"/>
    <hyperlink ref="M14" r:id="rId7" display="https://ex02.montgomerycountymd.gov/ojn6/ijn7/StreetLightAdmin/PoleDetails.aspx?CID=56694&amp;PType=L" xr:uid="{25AAF101-AD97-4D91-B460-7C27F66496C0}"/>
    <hyperlink ref="M15" r:id="rId8" display="https://ex02.montgomerycountymd.gov/ojn6/ijn7/StreetLightAdmin/PoleDetails.aspx?CID=47754&amp;PType=L" xr:uid="{CCD5A6DD-0757-4C16-B0CC-18AB9C2C5112}"/>
    <hyperlink ref="M16" r:id="rId9" display="https://ex02.montgomerycountymd.gov/ojn6/ijn7/StreetLightAdmin/PoleDetails.aspx?CID=48246&amp;PType=L" xr:uid="{F525AEAE-B8B2-455C-B4F8-0AC17EE485DC}"/>
    <hyperlink ref="M17" r:id="rId10" display="https://ex02.montgomerycountymd.gov/ojn6/ijn7/StreetLightAdmin/PoleDetails.aspx?CID=46214&amp;PType=L" xr:uid="{9187D933-B681-4B72-B9A5-36C73CC4D48D}"/>
    <hyperlink ref="M18" r:id="rId11" display="https://ex02.montgomerycountymd.gov/ojn6/ijn7/StreetLightAdmin/PoleDetails.aspx?CID=18115&amp;PType=L" xr:uid="{4AAE18E1-3B29-43B0-9311-3D47B2C4283B}"/>
    <hyperlink ref="M19" r:id="rId12" display="https://ex02.montgomerycountymd.gov/ojn6/ijn7/StreetLightAdmin/PoleDetails.aspx?CID=16404&amp;PType=L" xr:uid="{6239152F-F92A-45CE-88DB-AFC852EE3FFE}"/>
    <hyperlink ref="M61" r:id="rId13" display="https://ex02.montgomerycountymd.gov/ojn6/ijn7/StreetLightAdmin/PoleDetails.aspx?CID=46214&amp;PType=L" xr:uid="{266B1258-7F15-4526-B9DE-08961FB2006E}"/>
    <hyperlink ref="M60" r:id="rId14" display="https://ex02.montgomerycountymd.gov/ojn6/ijn7/StreetLightAdmin/PoleDetails.aspx?CID=18&amp;PType=L" xr:uid="{5B576018-2FAF-4AC8-A211-60B214B568BC}"/>
  </hyperlinks>
  <pageMargins left="0.7" right="0.7" top="0.75" bottom="0.75" header="0.3" footer="0.3"/>
  <pageSetup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2022-01-05T15:47:23Z</dcterms:created>
  <dcterms:modified xsi:type="dcterms:W3CDTF">2022-10-10T19:20:47Z</dcterms:modified>
</cp:coreProperties>
</file>